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0530-PROJEKISMI\2024 BMP DOĞRUDAN TEMİN\İş Dosyaları\80-39.TOPÇU İHALE\İHALE HAZIRLIK DOSYALARI\"/>
    </mc:Choice>
  </mc:AlternateContent>
  <bookViews>
    <workbookView xWindow="0" yWindow="0" windowWidth="24000" windowHeight="9045"/>
  </bookViews>
  <sheets>
    <sheet name="boşhali" sheetId="8" r:id="rId1"/>
  </sheets>
  <definedNames>
    <definedName name="_xlnm._FilterDatabase" localSheetId="0" hidden="1">boşhali!#REF!</definedName>
    <definedName name="_xlnm.Print_Area" localSheetId="0">boşhali!$A$1:$H$74</definedName>
    <definedName name="_xlnm.Print_Titles" localSheetId="0">boşhali!$9:$9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" i="8" l="1"/>
  <c r="E12" i="8"/>
  <c r="E11" i="8"/>
</calcChain>
</file>

<file path=xl/sharedStrings.xml><?xml version="1.0" encoding="utf-8"?>
<sst xmlns="http://schemas.openxmlformats.org/spreadsheetml/2006/main" count="191" uniqueCount="83">
  <si>
    <t>FİYAT TEKLİF BELGESİ</t>
  </si>
  <si>
    <t xml:space="preserve">KEŞFİN YAPILDIĞI TARİH                              </t>
  </si>
  <si>
    <t>KEŞİFTEKİ İŞİN TARİFİ</t>
  </si>
  <si>
    <t>SIRA NO</t>
  </si>
  <si>
    <t>Poz No.</t>
  </si>
  <si>
    <t>İŞİN ADI</t>
  </si>
  <si>
    <t>ÖLÇÜ 
BİRİMİ</t>
  </si>
  <si>
    <t>MİKTARI</t>
  </si>
  <si>
    <t>BİRİM
FİYATI</t>
  </si>
  <si>
    <t>TUTARI(TL)</t>
  </si>
  <si>
    <t>Toplam Tutarı</t>
  </si>
  <si>
    <t>%10 KDV</t>
  </si>
  <si>
    <t>Genel Toplam (KDV Dahil)</t>
  </si>
  <si>
    <t>: 39'UNCU MNKZ.P.TÜM.K.LIĞI</t>
  </si>
  <si>
    <t>1. ANA BİRLİĞİN ADI</t>
  </si>
  <si>
    <t xml:space="preserve">2. TESİSİ KULLANAN BİRLİĞİN ADI                   </t>
  </si>
  <si>
    <t xml:space="preserve">3. TESİSİN İSMİ VE CİNSİ                </t>
  </si>
  <si>
    <t>4. ÖDENEK YILI (Ekonomik Sınıflandırma Kodu ve Yılı)</t>
  </si>
  <si>
    <t>M2</t>
  </si>
  <si>
    <t>M</t>
  </si>
  <si>
    <t>:    /    /2024</t>
  </si>
  <si>
    <t>Porselen fayans ile duvar kaplaması yapılması</t>
  </si>
  <si>
    <t>Adet</t>
  </si>
  <si>
    <t>Foseptik yapılması (2,5X5,7 M h=5m)</t>
  </si>
  <si>
    <t>Paslanmaz çelik  kanal temini ve montajı</t>
  </si>
  <si>
    <t>Porselen seramik döşeme kaplaması yapılması (İzalasyon dahil)</t>
  </si>
  <si>
    <t>3 kat plastik boya ile boyanması (Tavan)</t>
  </si>
  <si>
    <t>40x40 cm beton rogar+kompozit yapılması ve montajı</t>
  </si>
  <si>
    <t>PVC Açılan kapı beyaz altı lambri üstü çift cam temini ve montajı (tek tarafı sabit) (4/-/4 mm çift cam)</t>
  </si>
  <si>
    <t>PVC Açılan kapı beyaz altı lambri üstü çift cam  temini ve montajı (alt kısmı ve üst kısmı ayrı ayrı açılabilir) (4/-/4 mm çift cam)</t>
  </si>
  <si>
    <t>PVC Açılan kapı beyaz sürmeli altı lambri üstü çift cam temini ve montajı (4/-/4 mm çift cam)</t>
  </si>
  <si>
    <t>PVC vasistas pencere beyaz çift cam temini ve montajı (4/-/4 mm çift cam)</t>
  </si>
  <si>
    <t>PVC pencere çevresindeki duvarın kırılması</t>
  </si>
  <si>
    <t>PVC Pencere sürme camlık beyaz temini ve montajı (4/-/4 mm çift cam)</t>
  </si>
  <si>
    <t xml:space="preserve">Demir korkuluk temini ve montajı </t>
  </si>
  <si>
    <t>Yağ tutucu (Tüm aksamlar dahil)</t>
  </si>
  <si>
    <t xml:space="preserve">Sıcak su ısıtıcısını boru temini ve montajı </t>
  </si>
  <si>
    <t>Sıcak su ısıtıcısının yalıtımı (Litre = 2000)</t>
  </si>
  <si>
    <t>Sıcak su ısıtıcısı borularının sökülmesi</t>
  </si>
  <si>
    <t>40x40 fan temini ve montajı</t>
  </si>
  <si>
    <t>Mevcut PVC pencere kasalarının sökülmesi</t>
  </si>
  <si>
    <t>Sıvı sabun dispanseri (plastik) temini ve montajı</t>
  </si>
  <si>
    <t>Mevcut sabunluk hattının sökülmesi ve uzaklaştırılması</t>
  </si>
  <si>
    <t>Temiz ve Pis su boruları (montajlı, duvar içine alınması) (duş,lavabo, wc, eviye, v.b için)</t>
  </si>
  <si>
    <t>Temiz su boruları sıcak-soğuk (montajlı, duvar içine alınması) (duş,lavabo, wc, eviye, v.b için) (42 sıcak su hattı dahil)</t>
  </si>
  <si>
    <t>Mevcut tüm su borularının sökülmesi ve uzaklaştırılması</t>
  </si>
  <si>
    <t>Lavabo ayaklı beyaz, mikserli + Ayna temini+Çeşme ve montajı (Pis su boruları rogara kadar dahil,tüm aksamlar dahil)</t>
  </si>
  <si>
    <t>Mevcut lavabo ve tüm aksamlarının sökülmesi ve uzaklaştırılması</t>
  </si>
  <si>
    <t>R=100 mm PVC Atık su boru temini ve montajı</t>
  </si>
  <si>
    <t>R=150 mm PVC Atık su boru temini ve montajı</t>
  </si>
  <si>
    <t xml:space="preserve">R=300 mm koruge boru temini ve döşenmesi (hendek kazısı dahil) </t>
  </si>
  <si>
    <t>6'li sigorta kutusu temini ve montajı (Kaçak akım rölesi ve sigorta müdahilleri dahildir)</t>
  </si>
  <si>
    <t>1x13 Amp. Priz Temini ve Montajı</t>
  </si>
  <si>
    <t>1x36/40W  Led Bant Armatür Temini ve Montajı</t>
  </si>
  <si>
    <t>Led  Bant Armatür Anahtarı</t>
  </si>
  <si>
    <t>9 kW 3 FAZ ELEMENT (15A,380V)</t>
  </si>
  <si>
    <t>120X80X25 POLYESTER PANO (PANO BAĞLANTISI YAPILMASI)</t>
  </si>
  <si>
    <t>4X63A 30mA RCD SİGORTA</t>
  </si>
  <si>
    <t>4X20A MCB SİGORTA</t>
  </si>
  <si>
    <t>3X40A KONTAKTÖR</t>
  </si>
  <si>
    <t>1-0 PAKO ŞALTER</t>
  </si>
  <si>
    <t>MCB RAYI</t>
  </si>
  <si>
    <t>5X6 FLEX KABLO</t>
  </si>
  <si>
    <t>ORGANİZER KABLO KANALI</t>
  </si>
  <si>
    <t>4X125A MCCB SİGORTA</t>
  </si>
  <si>
    <t>3X125A MCCB SİGORTA</t>
  </si>
  <si>
    <t>3X200A FEDERAL MCCB SİGORTA</t>
  </si>
  <si>
    <t>4X200A MCCB+ELCB+TİME DELAY</t>
  </si>
  <si>
    <t>4X35mm2 ÇELİK ZIRHLI KABLO (DÖŞEME İŞÇİLİĞİ)</t>
  </si>
  <si>
    <t>4X70mm2 ÇELİK ZIRHLI KABLO (DÖŞEME İŞÇİLİĞİ)</t>
  </si>
  <si>
    <t>70'LİK KABLO PABUCU</t>
  </si>
  <si>
    <t>3'' GALVANİZ BORU</t>
  </si>
  <si>
    <t>Çatıdaki mevcut yalıtımın (Membran) sökümü (Banyoya denk gelen çatı kısmı)</t>
  </si>
  <si>
    <t>Çimento esaslı, çift komponentli, UV dayanımlı, tam elastik, astarlı, sürme su yalıtımı (çatı teraslarına) (filesiz)(Banyoya denk gelen çatı kısmı)</t>
  </si>
  <si>
    <t>: ‌‌39'UNCU TOPÇU ALAYI 1974-EPV-BET-4571 ALBÜM NUMARALI BİNA TESİSİN GENEL BAKIM VE ONARIMI</t>
  </si>
  <si>
    <t>: 03.08.10.04 - 2024</t>
  </si>
  <si>
    <t>Emici kuyu yapılması (3 adet R=1.5m H=5m) (makine kazısı, delikli betob büzler, beton kapak dahil)</t>
  </si>
  <si>
    <t>Lavabo mikser (Pis su boruları rogara kadar dahil,tüm aksamlar dahil)</t>
  </si>
  <si>
    <t>Mevcut Lavabo Mikserlerin sökülmesi ve uzaklaştırılması</t>
  </si>
  <si>
    <t>PİYASA</t>
  </si>
  <si>
    <t>: ‌39'UNCU TOPÇU ALAYI/TÜRKELİ</t>
  </si>
  <si>
    <t>: ‌1974-EPV-BET-4571</t>
  </si>
  <si>
    <t xml:space="preserve">Mevcut PVC kapıların kasalarının sökülmesi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</si>
</sst>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₺&quot;* #,##0.00_-;\-&quot;₺&quot;* #,##0.00_-;_-&quot;₺&quot;* &quot;-&quot;??_-;_-@_-"/>
    <numFmt numFmtId="43" formatCode="_-* #,##0.00_-;\-* #,##0.00_-;_-* &quot;-&quot;??_-;_-@_-"/>
    <numFmt numFmtId="164" formatCode="#,##0.00\ &quot;TL&quot;"/>
    <numFmt numFmtId="165" formatCode="0.0000%"/>
    <numFmt numFmtId="166" formatCode="0.0"/>
  </numFmts>
  <fonts count="11" x14ac:knownFonts="1">
    <font>
      <sz val="10"/>
      <name val="Arial"/>
      <charset val="162"/>
    </font>
    <font>
      <sz val="10"/>
      <name val="Arial Tur"/>
      <charset val="162"/>
    </font>
    <font>
      <b/>
      <u/>
      <sz val="20"/>
      <name val="Times New Roman"/>
      <family val="1"/>
      <charset val="162"/>
    </font>
    <font>
      <sz val="18"/>
      <name val="Times New Roman"/>
      <family val="1"/>
      <charset val="162"/>
    </font>
    <font>
      <b/>
      <sz val="20"/>
      <name val="Times New Roman"/>
      <family val="1"/>
      <charset val="162"/>
    </font>
    <font>
      <sz val="20"/>
      <name val="Times New Roman"/>
      <family val="1"/>
      <charset val="162"/>
    </font>
    <font>
      <b/>
      <sz val="18"/>
      <name val="Times New Roman"/>
      <family val="1"/>
      <charset val="162"/>
    </font>
    <font>
      <sz val="10"/>
      <name val="Arial"/>
      <family val="2"/>
      <charset val="162"/>
    </font>
    <font>
      <sz val="18"/>
      <color theme="1"/>
      <name val="Times New Roman"/>
      <family val="1"/>
      <charset val="162"/>
    </font>
    <font>
      <b/>
      <sz val="20"/>
      <color theme="1"/>
      <name val="Times New Roman"/>
      <family val="1"/>
      <charset val="162"/>
    </font>
    <font>
      <b/>
      <u/>
      <sz val="18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3" fillId="0" borderId="0" xfId="2" applyFont="1" applyBorder="1"/>
    <xf numFmtId="0" fontId="3" fillId="0" borderId="0" xfId="2" applyFont="1"/>
    <xf numFmtId="0" fontId="4" fillId="0" borderId="4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 wrapText="1"/>
    </xf>
    <xf numFmtId="0" fontId="4" fillId="0" borderId="4" xfId="2" applyNumberFormat="1" applyFont="1" applyBorder="1" applyAlignment="1">
      <alignment horizontal="center" vertical="center" wrapText="1"/>
    </xf>
    <xf numFmtId="164" fontId="4" fillId="0" borderId="4" xfId="2" applyNumberFormat="1" applyFont="1" applyBorder="1" applyAlignment="1">
      <alignment horizontal="center" vertical="center" wrapText="1"/>
    </xf>
    <xf numFmtId="164" fontId="4" fillId="0" borderId="4" xfId="2" applyNumberFormat="1" applyFont="1" applyBorder="1" applyAlignment="1">
      <alignment horizontal="center" vertical="center"/>
    </xf>
    <xf numFmtId="0" fontId="3" fillId="0" borderId="0" xfId="2" applyFont="1" applyFill="1"/>
    <xf numFmtId="0" fontId="6" fillId="2" borderId="0" xfId="2" applyFont="1" applyFill="1" applyBorder="1" applyAlignment="1">
      <alignment horizontal="center" vertical="center"/>
    </xf>
    <xf numFmtId="0" fontId="8" fillId="0" borderId="0" xfId="2" applyFont="1"/>
    <xf numFmtId="0" fontId="8" fillId="0" borderId="0" xfId="2" applyFont="1" applyAlignment="1">
      <alignment horizontal="center"/>
    </xf>
    <xf numFmtId="0" fontId="8" fillId="0" borderId="0" xfId="2" applyFont="1" applyAlignment="1">
      <alignment horizontal="right"/>
    </xf>
    <xf numFmtId="0" fontId="8" fillId="0" borderId="0" xfId="2" applyNumberFormat="1" applyFont="1" applyAlignment="1">
      <alignment horizontal="center"/>
    </xf>
    <xf numFmtId="164" fontId="8" fillId="0" borderId="0" xfId="2" applyNumberFormat="1" applyFont="1" applyAlignment="1">
      <alignment horizontal="right"/>
    </xf>
    <xf numFmtId="0" fontId="10" fillId="0" borderId="0" xfId="2" applyFont="1"/>
    <xf numFmtId="0" fontId="10" fillId="0" borderId="0" xfId="2" applyFont="1" applyBorder="1" applyAlignment="1"/>
    <xf numFmtId="4" fontId="8" fillId="0" borderId="0" xfId="2" applyNumberFormat="1" applyFont="1" applyAlignment="1">
      <alignment horizontal="right"/>
    </xf>
    <xf numFmtId="165" fontId="8" fillId="0" borderId="0" xfId="1" applyNumberFormat="1" applyFont="1"/>
    <xf numFmtId="0" fontId="8" fillId="0" borderId="0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right"/>
    </xf>
    <xf numFmtId="0" fontId="3" fillId="0" borderId="0" xfId="2" applyNumberFormat="1" applyFont="1" applyAlignment="1">
      <alignment horizontal="center"/>
    </xf>
    <xf numFmtId="0" fontId="3" fillId="3" borderId="0" xfId="2" applyFont="1" applyFill="1"/>
    <xf numFmtId="43" fontId="4" fillId="2" borderId="5" xfId="2" applyNumberFormat="1" applyFont="1" applyFill="1" applyBorder="1" applyAlignment="1">
      <alignment horizontal="center" vertical="center"/>
    </xf>
    <xf numFmtId="164" fontId="4" fillId="2" borderId="4" xfId="2" applyNumberFormat="1" applyFont="1" applyFill="1" applyBorder="1" applyAlignment="1">
      <alignment horizontal="right" vertical="center"/>
    </xf>
    <xf numFmtId="44" fontId="5" fillId="0" borderId="4" xfId="0" applyNumberFormat="1" applyFont="1" applyFill="1" applyBorder="1" applyAlignment="1">
      <alignment horizontal="center" vertical="center" wrapText="1"/>
    </xf>
    <xf numFmtId="44" fontId="4" fillId="2" borderId="4" xfId="2" applyNumberFormat="1" applyFont="1" applyFill="1" applyBorder="1" applyAlignment="1">
      <alignment horizontal="center" vertical="center"/>
    </xf>
    <xf numFmtId="0" fontId="8" fillId="0" borderId="0" xfId="0" applyFont="1"/>
    <xf numFmtId="0" fontId="3" fillId="0" borderId="4" xfId="0" applyFont="1" applyFill="1" applyBorder="1" applyAlignment="1">
      <alignment horizontal="left" vertical="center" wrapText="1"/>
    </xf>
    <xf numFmtId="0" fontId="3" fillId="0" borderId="4" xfId="2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/>
    </xf>
    <xf numFmtId="0" fontId="5" fillId="0" borderId="4" xfId="2" applyFont="1" applyBorder="1" applyAlignment="1">
      <alignment horizontal="left" vertical="center"/>
    </xf>
    <xf numFmtId="0" fontId="3" fillId="0" borderId="1" xfId="2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left" vertical="center" wrapText="1"/>
    </xf>
    <xf numFmtId="0" fontId="3" fillId="0" borderId="3" xfId="2" applyFont="1" applyFill="1" applyBorder="1" applyAlignment="1">
      <alignment horizontal="left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0" fontId="3" fillId="0" borderId="2" xfId="2" applyFont="1" applyBorder="1" applyAlignment="1">
      <alignment horizontal="left" vertical="center"/>
    </xf>
    <xf numFmtId="0" fontId="3" fillId="0" borderId="3" xfId="2" applyFont="1" applyBorder="1" applyAlignment="1">
      <alignment horizontal="left" vertical="center"/>
    </xf>
    <xf numFmtId="0" fontId="3" fillId="2" borderId="1" xfId="2" applyFont="1" applyFill="1" applyBorder="1" applyAlignment="1">
      <alignment horizontal="left" vertical="center"/>
    </xf>
    <xf numFmtId="0" fontId="3" fillId="2" borderId="2" xfId="2" applyFont="1" applyFill="1" applyBorder="1" applyAlignment="1">
      <alignment horizontal="left" vertical="center"/>
    </xf>
    <xf numFmtId="0" fontId="3" fillId="2" borderId="3" xfId="2" applyFont="1" applyFill="1" applyBorder="1" applyAlignment="1">
      <alignment horizontal="left" vertical="center"/>
    </xf>
    <xf numFmtId="0" fontId="4" fillId="0" borderId="4" xfId="2" applyFont="1" applyBorder="1" applyAlignment="1">
      <alignment horizontal="left" vertical="center"/>
    </xf>
    <xf numFmtId="2" fontId="9" fillId="0" borderId="1" xfId="2" applyNumberFormat="1" applyFont="1" applyFill="1" applyBorder="1" applyAlignment="1">
      <alignment horizontal="center" vertical="center" wrapText="1"/>
    </xf>
    <xf numFmtId="2" fontId="9" fillId="0" borderId="2" xfId="2" applyNumberFormat="1" applyFont="1" applyFill="1" applyBorder="1" applyAlignment="1">
      <alignment horizontal="center" vertical="center" wrapText="1"/>
    </xf>
    <xf numFmtId="2" fontId="9" fillId="0" borderId="3" xfId="2" applyNumberFormat="1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5" fillId="0" borderId="1" xfId="2" applyFont="1" applyBorder="1" applyAlignment="1">
      <alignment horizontal="left" vertical="center"/>
    </xf>
    <xf numFmtId="0" fontId="5" fillId="0" borderId="2" xfId="2" applyFont="1" applyBorder="1" applyAlignment="1">
      <alignment horizontal="left" vertical="center"/>
    </xf>
    <xf numFmtId="0" fontId="5" fillId="0" borderId="3" xfId="2" applyFont="1" applyBorder="1" applyAlignment="1">
      <alignment horizontal="left" vertical="center"/>
    </xf>
    <xf numFmtId="0" fontId="3" fillId="2" borderId="1" xfId="2" applyFont="1" applyFill="1" applyBorder="1" applyAlignment="1">
      <alignment horizontal="left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3" fillId="2" borderId="3" xfId="2" applyFont="1" applyFill="1" applyBorder="1" applyAlignment="1">
      <alignment horizontal="left" vertical="center" wrapText="1"/>
    </xf>
    <xf numFmtId="14" fontId="3" fillId="0" borderId="1" xfId="2" applyNumberFormat="1" applyFont="1" applyFill="1" applyBorder="1" applyAlignment="1">
      <alignment horizontal="left" vertical="center"/>
    </xf>
    <xf numFmtId="14" fontId="3" fillId="0" borderId="2" xfId="2" applyNumberFormat="1" applyFont="1" applyFill="1" applyBorder="1" applyAlignment="1">
      <alignment horizontal="left" vertical="center"/>
    </xf>
    <xf numFmtId="14" fontId="3" fillId="0" borderId="3" xfId="2" applyNumberFormat="1" applyFont="1" applyFill="1" applyBorder="1" applyAlignment="1">
      <alignment horizontal="left" vertical="center"/>
    </xf>
  </cellXfs>
  <cellStyles count="3">
    <cellStyle name="Normal" xfId="0" builtinId="0"/>
    <cellStyle name="Normal 2" xfId="2"/>
    <cellStyle name="Yüzd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536863</xdr:colOff>
      <xdr:row>69</xdr:row>
      <xdr:rowOff>173183</xdr:rowOff>
    </xdr:from>
    <xdr:to>
      <xdr:col>6</xdr:col>
      <xdr:colOff>62781</xdr:colOff>
      <xdr:row>70</xdr:row>
      <xdr:rowOff>34639</xdr:rowOff>
    </xdr:to>
    <xdr:sp macro="" textlink="">
      <xdr:nvSpPr>
        <xdr:cNvPr id="2" name="Text Box 327"/>
        <xdr:cNvSpPr txBox="1">
          <a:spLocks noChangeArrowheads="1"/>
        </xdr:cNvSpPr>
      </xdr:nvSpPr>
      <xdr:spPr bwMode="auto">
        <a:xfrm>
          <a:off x="11071513" y="18118283"/>
          <a:ext cx="2993018" cy="299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/>
        <a:lstStyle/>
        <a:p>
          <a:pPr algn="l" rtl="0">
            <a:lnSpc>
              <a:spcPts val="2100"/>
            </a:lnSpc>
            <a:defRPr sz="1000"/>
          </a:pPr>
          <a:r>
            <a:rPr lang="tr-TR" sz="2000" b="1" i="0" u="sng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FİRMA/İMZA KAŞE</a:t>
          </a:r>
        </a:p>
        <a:p>
          <a:pPr algn="l" rtl="0">
            <a:lnSpc>
              <a:spcPts val="2000"/>
            </a:lnSpc>
            <a:defRPr sz="1000"/>
          </a:pPr>
          <a:endParaRPr lang="tr-TR" sz="20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1"/>
  <sheetViews>
    <sheetView tabSelected="1" view="pageBreakPreview" zoomScale="40" zoomScaleNormal="70" zoomScaleSheetLayoutView="40" zoomScalePageLayoutView="40" workbookViewId="0">
      <selection activeCell="D67" sqref="D67:F67"/>
    </sheetView>
  </sheetViews>
  <sheetFormatPr defaultRowHeight="23.25" x14ac:dyDescent="0.35"/>
  <cols>
    <col min="1" max="1" width="20.140625" style="2" customWidth="1"/>
    <col min="2" max="2" width="18" style="2" customWidth="1"/>
    <col min="3" max="3" width="101.28515625" style="2" customWidth="1"/>
    <col min="4" max="4" width="18.5703125" style="20" customWidth="1"/>
    <col min="5" max="5" width="20.85546875" style="21" customWidth="1"/>
    <col min="6" max="6" width="31.140625" style="22" customWidth="1"/>
    <col min="7" max="7" width="47" style="21" customWidth="1"/>
    <col min="8" max="8" width="9.140625" style="2" customWidth="1"/>
    <col min="9" max="9" width="19" style="2" customWidth="1"/>
    <col min="10" max="12" width="9.140625" style="2"/>
    <col min="13" max="13" width="11.28515625" style="2" bestFit="1" customWidth="1"/>
    <col min="14" max="15" width="9.140625" style="2"/>
    <col min="16" max="16" width="11.28515625" style="2" bestFit="1" customWidth="1"/>
    <col min="17" max="16384" width="9.140625" style="2"/>
  </cols>
  <sheetData>
    <row r="1" spans="1:7" s="1" customFormat="1" ht="35.25" customHeight="1" x14ac:dyDescent="0.35">
      <c r="A1" s="40" t="s">
        <v>0</v>
      </c>
      <c r="B1" s="41"/>
      <c r="C1" s="41"/>
      <c r="D1" s="41"/>
      <c r="E1" s="41"/>
      <c r="F1" s="41"/>
      <c r="G1" s="42"/>
    </row>
    <row r="2" spans="1:7" ht="39.950000000000003" customHeight="1" x14ac:dyDescent="0.35">
      <c r="A2" s="36" t="s">
        <v>14</v>
      </c>
      <c r="B2" s="36"/>
      <c r="C2" s="36"/>
      <c r="D2" s="43" t="s">
        <v>13</v>
      </c>
      <c r="E2" s="44"/>
      <c r="F2" s="44"/>
      <c r="G2" s="45"/>
    </row>
    <row r="3" spans="1:7" ht="39.950000000000003" customHeight="1" x14ac:dyDescent="0.35">
      <c r="A3" s="36" t="s">
        <v>15</v>
      </c>
      <c r="B3" s="36"/>
      <c r="C3" s="36"/>
      <c r="D3" s="46" t="s">
        <v>80</v>
      </c>
      <c r="E3" s="47"/>
      <c r="F3" s="47"/>
      <c r="G3" s="48"/>
    </row>
    <row r="4" spans="1:7" ht="51" customHeight="1" x14ac:dyDescent="0.35">
      <c r="A4" s="36" t="s">
        <v>16</v>
      </c>
      <c r="B4" s="36"/>
      <c r="C4" s="36"/>
      <c r="D4" s="37" t="s">
        <v>81</v>
      </c>
      <c r="E4" s="38"/>
      <c r="F4" s="38"/>
      <c r="G4" s="39"/>
    </row>
    <row r="5" spans="1:7" ht="39.950000000000003" customHeight="1" x14ac:dyDescent="0.35">
      <c r="A5" s="56" t="s">
        <v>17</v>
      </c>
      <c r="B5" s="57"/>
      <c r="C5" s="58"/>
      <c r="D5" s="59" t="s">
        <v>75</v>
      </c>
      <c r="E5" s="60"/>
      <c r="F5" s="60"/>
      <c r="G5" s="61"/>
    </row>
    <row r="6" spans="1:7" ht="39.950000000000003" customHeight="1" x14ac:dyDescent="0.35">
      <c r="A6" s="36" t="s">
        <v>1</v>
      </c>
      <c r="B6" s="36"/>
      <c r="C6" s="36"/>
      <c r="D6" s="62" t="s">
        <v>20</v>
      </c>
      <c r="E6" s="63"/>
      <c r="F6" s="63"/>
      <c r="G6" s="64"/>
    </row>
    <row r="7" spans="1:7" ht="75.75" customHeight="1" x14ac:dyDescent="0.35">
      <c r="A7" s="36" t="s">
        <v>2</v>
      </c>
      <c r="B7" s="36"/>
      <c r="C7" s="36"/>
      <c r="D7" s="37" t="s">
        <v>74</v>
      </c>
      <c r="E7" s="38"/>
      <c r="F7" s="38"/>
      <c r="G7" s="39"/>
    </row>
    <row r="8" spans="1:7" ht="13.5" customHeight="1" x14ac:dyDescent="0.35">
      <c r="A8" s="49"/>
      <c r="B8" s="49"/>
      <c r="C8" s="49"/>
      <c r="D8" s="49"/>
      <c r="E8" s="49"/>
      <c r="F8" s="49"/>
      <c r="G8" s="49"/>
    </row>
    <row r="9" spans="1:7" ht="51.95" customHeight="1" x14ac:dyDescent="0.35">
      <c r="A9" s="3" t="s">
        <v>3</v>
      </c>
      <c r="B9" s="3" t="s">
        <v>4</v>
      </c>
      <c r="C9" s="3" t="s">
        <v>5</v>
      </c>
      <c r="D9" s="4" t="s">
        <v>6</v>
      </c>
      <c r="E9" s="5" t="s">
        <v>7</v>
      </c>
      <c r="F9" s="6" t="s">
        <v>8</v>
      </c>
      <c r="G9" s="7" t="s">
        <v>9</v>
      </c>
    </row>
    <row r="10" spans="1:7" ht="51.95" customHeight="1" x14ac:dyDescent="0.35">
      <c r="A10" s="3">
        <v>1</v>
      </c>
      <c r="B10" s="3" t="s">
        <v>79</v>
      </c>
      <c r="C10" s="28" t="s">
        <v>23</v>
      </c>
      <c r="D10" s="31" t="s">
        <v>18</v>
      </c>
      <c r="E10" s="32">
        <v>70</v>
      </c>
      <c r="F10" s="6"/>
      <c r="G10" s="7"/>
    </row>
    <row r="11" spans="1:7" ht="51.95" customHeight="1" x14ac:dyDescent="0.35">
      <c r="A11" s="3">
        <v>2</v>
      </c>
      <c r="B11" s="3" t="s">
        <v>79</v>
      </c>
      <c r="C11" s="29" t="s">
        <v>24</v>
      </c>
      <c r="D11" s="31" t="s">
        <v>19</v>
      </c>
      <c r="E11" s="32">
        <f>45+4</f>
        <v>49</v>
      </c>
      <c r="F11" s="6"/>
      <c r="G11" s="7"/>
    </row>
    <row r="12" spans="1:7" ht="51.95" customHeight="1" x14ac:dyDescent="0.35">
      <c r="A12" s="3">
        <v>3</v>
      </c>
      <c r="B12" s="3" t="s">
        <v>79</v>
      </c>
      <c r="C12" s="29" t="s">
        <v>25</v>
      </c>
      <c r="D12" s="31" t="s">
        <v>18</v>
      </c>
      <c r="E12" s="32">
        <f>200+200+27</f>
        <v>427</v>
      </c>
      <c r="F12" s="6"/>
      <c r="G12" s="7"/>
    </row>
    <row r="13" spans="1:7" ht="51.95" customHeight="1" x14ac:dyDescent="0.35">
      <c r="A13" s="3">
        <v>4</v>
      </c>
      <c r="B13" s="3" t="s">
        <v>79</v>
      </c>
      <c r="C13" s="29" t="s">
        <v>21</v>
      </c>
      <c r="D13" s="31" t="s">
        <v>18</v>
      </c>
      <c r="E13" s="33">
        <v>660</v>
      </c>
      <c r="F13" s="6"/>
      <c r="G13" s="7"/>
    </row>
    <row r="14" spans="1:7" ht="51.95" customHeight="1" x14ac:dyDescent="0.35">
      <c r="A14" s="3">
        <v>5</v>
      </c>
      <c r="B14" s="3" t="s">
        <v>79</v>
      </c>
      <c r="C14" s="29" t="s">
        <v>26</v>
      </c>
      <c r="D14" s="31" t="s">
        <v>18</v>
      </c>
      <c r="E14" s="32">
        <v>360</v>
      </c>
      <c r="F14" s="6"/>
      <c r="G14" s="7"/>
    </row>
    <row r="15" spans="1:7" ht="51.95" customHeight="1" x14ac:dyDescent="0.35">
      <c r="A15" s="3">
        <v>6</v>
      </c>
      <c r="B15" s="3" t="s">
        <v>79</v>
      </c>
      <c r="C15" s="29" t="s">
        <v>76</v>
      </c>
      <c r="D15" s="31" t="s">
        <v>19</v>
      </c>
      <c r="E15" s="32">
        <v>15</v>
      </c>
      <c r="F15" s="6"/>
      <c r="G15" s="7"/>
    </row>
    <row r="16" spans="1:7" ht="51.95" customHeight="1" x14ac:dyDescent="0.35">
      <c r="A16" s="3">
        <v>7</v>
      </c>
      <c r="B16" s="3" t="s">
        <v>79</v>
      </c>
      <c r="C16" s="29" t="s">
        <v>27</v>
      </c>
      <c r="D16" s="31" t="s">
        <v>22</v>
      </c>
      <c r="E16" s="32">
        <v>8</v>
      </c>
      <c r="F16" s="6"/>
      <c r="G16" s="7"/>
    </row>
    <row r="17" spans="1:7" ht="51.95" customHeight="1" x14ac:dyDescent="0.35">
      <c r="A17" s="3">
        <v>8</v>
      </c>
      <c r="B17" s="3" t="s">
        <v>79</v>
      </c>
      <c r="C17" s="29" t="s">
        <v>28</v>
      </c>
      <c r="D17" s="31" t="s">
        <v>18</v>
      </c>
      <c r="E17" s="34">
        <v>18.5</v>
      </c>
      <c r="F17" s="6"/>
      <c r="G17" s="7"/>
    </row>
    <row r="18" spans="1:7" ht="51.95" customHeight="1" x14ac:dyDescent="0.35">
      <c r="A18" s="3">
        <v>9</v>
      </c>
      <c r="B18" s="3" t="s">
        <v>79</v>
      </c>
      <c r="C18" s="29" t="s">
        <v>29</v>
      </c>
      <c r="D18" s="31" t="s">
        <v>18</v>
      </c>
      <c r="E18" s="34">
        <v>2.5</v>
      </c>
      <c r="F18" s="6"/>
      <c r="G18" s="7"/>
    </row>
    <row r="19" spans="1:7" ht="51.95" customHeight="1" x14ac:dyDescent="0.35">
      <c r="A19" s="3">
        <v>10</v>
      </c>
      <c r="B19" s="3" t="s">
        <v>79</v>
      </c>
      <c r="C19" s="29" t="s">
        <v>30</v>
      </c>
      <c r="D19" s="31" t="s">
        <v>18</v>
      </c>
      <c r="E19" s="34">
        <v>5.5</v>
      </c>
      <c r="F19" s="6"/>
      <c r="G19" s="7"/>
    </row>
    <row r="20" spans="1:7" ht="51.95" customHeight="1" x14ac:dyDescent="0.35">
      <c r="A20" s="3">
        <v>11</v>
      </c>
      <c r="B20" s="3" t="s">
        <v>79</v>
      </c>
      <c r="C20" s="29" t="s">
        <v>31</v>
      </c>
      <c r="D20" s="31" t="s">
        <v>18</v>
      </c>
      <c r="E20" s="34">
        <v>1.5</v>
      </c>
      <c r="F20" s="6"/>
      <c r="G20" s="7"/>
    </row>
    <row r="21" spans="1:7" ht="51.95" customHeight="1" x14ac:dyDescent="0.35">
      <c r="A21" s="3">
        <v>12</v>
      </c>
      <c r="B21" s="3" t="s">
        <v>79</v>
      </c>
      <c r="C21" s="29" t="s">
        <v>32</v>
      </c>
      <c r="D21" s="31" t="s">
        <v>18</v>
      </c>
      <c r="E21" s="32">
        <v>64</v>
      </c>
      <c r="F21" s="6"/>
      <c r="G21" s="7"/>
    </row>
    <row r="22" spans="1:7" ht="51.95" customHeight="1" x14ac:dyDescent="0.35">
      <c r="A22" s="3">
        <v>13</v>
      </c>
      <c r="B22" s="3" t="s">
        <v>79</v>
      </c>
      <c r="C22" s="29" t="s">
        <v>33</v>
      </c>
      <c r="D22" s="31" t="s">
        <v>18</v>
      </c>
      <c r="E22" s="32">
        <v>128</v>
      </c>
      <c r="F22" s="6"/>
      <c r="G22" s="7"/>
    </row>
    <row r="23" spans="1:7" ht="51.95" customHeight="1" x14ac:dyDescent="0.35">
      <c r="A23" s="3">
        <v>14</v>
      </c>
      <c r="B23" s="3" t="s">
        <v>79</v>
      </c>
      <c r="C23" s="29" t="s">
        <v>34</v>
      </c>
      <c r="D23" s="31" t="s">
        <v>19</v>
      </c>
      <c r="E23" s="32">
        <v>3</v>
      </c>
      <c r="F23" s="6"/>
      <c r="G23" s="7"/>
    </row>
    <row r="24" spans="1:7" ht="51.95" customHeight="1" x14ac:dyDescent="0.35">
      <c r="A24" s="3">
        <v>15</v>
      </c>
      <c r="B24" s="3" t="s">
        <v>79</v>
      </c>
      <c r="C24" s="29" t="s">
        <v>35</v>
      </c>
      <c r="D24" s="31" t="s">
        <v>22</v>
      </c>
      <c r="E24" s="32">
        <v>1</v>
      </c>
      <c r="F24" s="6"/>
      <c r="G24" s="7"/>
    </row>
    <row r="25" spans="1:7" ht="51.95" customHeight="1" x14ac:dyDescent="0.35">
      <c r="A25" s="3">
        <v>16</v>
      </c>
      <c r="B25" s="3" t="s">
        <v>79</v>
      </c>
      <c r="C25" s="29" t="s">
        <v>36</v>
      </c>
      <c r="D25" s="31" t="s">
        <v>22</v>
      </c>
      <c r="E25" s="32">
        <v>1</v>
      </c>
      <c r="F25" s="6"/>
      <c r="G25" s="7"/>
    </row>
    <row r="26" spans="1:7" ht="51.95" customHeight="1" x14ac:dyDescent="0.35">
      <c r="A26" s="3">
        <v>17</v>
      </c>
      <c r="B26" s="3" t="s">
        <v>79</v>
      </c>
      <c r="C26" s="29" t="s">
        <v>37</v>
      </c>
      <c r="D26" s="31" t="s">
        <v>22</v>
      </c>
      <c r="E26" s="32">
        <v>1</v>
      </c>
      <c r="F26" s="6"/>
      <c r="G26" s="7"/>
    </row>
    <row r="27" spans="1:7" ht="51.95" customHeight="1" x14ac:dyDescent="0.35">
      <c r="A27" s="3">
        <v>18</v>
      </c>
      <c r="B27" s="3" t="s">
        <v>79</v>
      </c>
      <c r="C27" s="29" t="s">
        <v>38</v>
      </c>
      <c r="D27" s="31" t="s">
        <v>22</v>
      </c>
      <c r="E27" s="32">
        <v>1</v>
      </c>
      <c r="F27" s="6"/>
      <c r="G27" s="7"/>
    </row>
    <row r="28" spans="1:7" ht="51.95" customHeight="1" x14ac:dyDescent="0.35">
      <c r="A28" s="3">
        <v>19</v>
      </c>
      <c r="B28" s="3" t="s">
        <v>79</v>
      </c>
      <c r="C28" s="29" t="s">
        <v>39</v>
      </c>
      <c r="D28" s="31" t="s">
        <v>22</v>
      </c>
      <c r="E28" s="32">
        <v>5</v>
      </c>
      <c r="F28" s="6"/>
      <c r="G28" s="7"/>
    </row>
    <row r="29" spans="1:7" ht="51.95" customHeight="1" x14ac:dyDescent="0.35">
      <c r="A29" s="3">
        <v>20</v>
      </c>
      <c r="B29" s="3" t="s">
        <v>79</v>
      </c>
      <c r="C29" s="29" t="s">
        <v>40</v>
      </c>
      <c r="D29" s="31" t="s">
        <v>18</v>
      </c>
      <c r="E29" s="32">
        <v>128</v>
      </c>
      <c r="F29" s="6"/>
      <c r="G29" s="7"/>
    </row>
    <row r="30" spans="1:7" ht="51.95" customHeight="1" x14ac:dyDescent="0.35">
      <c r="A30" s="3">
        <v>21</v>
      </c>
      <c r="B30" s="3" t="s">
        <v>79</v>
      </c>
      <c r="C30" s="29" t="s">
        <v>82</v>
      </c>
      <c r="D30" s="31" t="s">
        <v>18</v>
      </c>
      <c r="E30" s="32">
        <v>33</v>
      </c>
      <c r="F30" s="6"/>
      <c r="G30" s="7"/>
    </row>
    <row r="31" spans="1:7" ht="51.95" customHeight="1" x14ac:dyDescent="0.35">
      <c r="A31" s="3">
        <v>22</v>
      </c>
      <c r="B31" s="3" t="s">
        <v>79</v>
      </c>
      <c r="C31" s="29" t="s">
        <v>41</v>
      </c>
      <c r="D31" s="31" t="s">
        <v>22</v>
      </c>
      <c r="E31" s="32">
        <v>3</v>
      </c>
      <c r="F31" s="6"/>
      <c r="G31" s="7"/>
    </row>
    <row r="32" spans="1:7" ht="51.95" customHeight="1" x14ac:dyDescent="0.35">
      <c r="A32" s="3">
        <v>23</v>
      </c>
      <c r="B32" s="3" t="s">
        <v>79</v>
      </c>
      <c r="C32" s="29" t="s">
        <v>42</v>
      </c>
      <c r="D32" s="31" t="s">
        <v>22</v>
      </c>
      <c r="E32" s="32">
        <v>3</v>
      </c>
      <c r="F32" s="6"/>
      <c r="G32" s="7"/>
    </row>
    <row r="33" spans="1:7" ht="51.95" customHeight="1" x14ac:dyDescent="0.35">
      <c r="A33" s="3">
        <v>24</v>
      </c>
      <c r="B33" s="3" t="s">
        <v>79</v>
      </c>
      <c r="C33" s="29" t="s">
        <v>43</v>
      </c>
      <c r="D33" s="31" t="s">
        <v>22</v>
      </c>
      <c r="E33" s="32">
        <f>90</f>
        <v>90</v>
      </c>
      <c r="F33" s="6"/>
      <c r="G33" s="7"/>
    </row>
    <row r="34" spans="1:7" ht="51.95" customHeight="1" x14ac:dyDescent="0.35">
      <c r="A34" s="3">
        <v>25</v>
      </c>
      <c r="B34" s="3" t="s">
        <v>79</v>
      </c>
      <c r="C34" s="29" t="s">
        <v>44</v>
      </c>
      <c r="D34" s="31" t="s">
        <v>22</v>
      </c>
      <c r="E34" s="32">
        <v>42</v>
      </c>
      <c r="F34" s="6"/>
      <c r="G34" s="7"/>
    </row>
    <row r="35" spans="1:7" ht="26.25" x14ac:dyDescent="0.35">
      <c r="A35" s="3">
        <v>26</v>
      </c>
      <c r="B35" s="3" t="s">
        <v>79</v>
      </c>
      <c r="C35" s="29" t="s">
        <v>45</v>
      </c>
      <c r="D35" s="31" t="s">
        <v>22</v>
      </c>
      <c r="E35" s="32">
        <v>132</v>
      </c>
      <c r="F35" s="26"/>
      <c r="G35" s="27"/>
    </row>
    <row r="36" spans="1:7" ht="46.5" x14ac:dyDescent="0.35">
      <c r="A36" s="3">
        <v>27</v>
      </c>
      <c r="B36" s="3" t="s">
        <v>79</v>
      </c>
      <c r="C36" s="29" t="s">
        <v>46</v>
      </c>
      <c r="D36" s="31" t="s">
        <v>22</v>
      </c>
      <c r="E36" s="32">
        <v>30</v>
      </c>
      <c r="F36" s="26"/>
      <c r="G36" s="27"/>
    </row>
    <row r="37" spans="1:7" ht="26.25" x14ac:dyDescent="0.35">
      <c r="A37" s="3">
        <v>28</v>
      </c>
      <c r="B37" s="3" t="s">
        <v>79</v>
      </c>
      <c r="C37" s="29" t="s">
        <v>47</v>
      </c>
      <c r="D37" s="31" t="s">
        <v>22</v>
      </c>
      <c r="E37" s="32">
        <v>30</v>
      </c>
      <c r="F37" s="26"/>
      <c r="G37" s="27"/>
    </row>
    <row r="38" spans="1:7" ht="46.5" x14ac:dyDescent="0.35">
      <c r="A38" s="3">
        <v>29</v>
      </c>
      <c r="B38" s="3" t="s">
        <v>79</v>
      </c>
      <c r="C38" s="29" t="s">
        <v>77</v>
      </c>
      <c r="D38" s="31" t="s">
        <v>22</v>
      </c>
      <c r="E38" s="32">
        <v>24</v>
      </c>
      <c r="F38" s="26"/>
      <c r="G38" s="27"/>
    </row>
    <row r="39" spans="1:7" ht="26.25" x14ac:dyDescent="0.35">
      <c r="A39" s="3">
        <v>30</v>
      </c>
      <c r="B39" s="3" t="s">
        <v>79</v>
      </c>
      <c r="C39" s="29" t="s">
        <v>78</v>
      </c>
      <c r="D39" s="31" t="s">
        <v>22</v>
      </c>
      <c r="E39" s="32">
        <v>24</v>
      </c>
      <c r="F39" s="26"/>
      <c r="G39" s="27"/>
    </row>
    <row r="40" spans="1:7" ht="26.25" x14ac:dyDescent="0.35">
      <c r="A40" s="3">
        <v>31</v>
      </c>
      <c r="B40" s="3" t="s">
        <v>79</v>
      </c>
      <c r="C40" s="29" t="s">
        <v>48</v>
      </c>
      <c r="D40" s="31" t="s">
        <v>19</v>
      </c>
      <c r="E40" s="32">
        <v>220</v>
      </c>
      <c r="F40" s="26"/>
      <c r="G40" s="27"/>
    </row>
    <row r="41" spans="1:7" ht="30" customHeight="1" x14ac:dyDescent="0.35">
      <c r="A41" s="3">
        <v>32</v>
      </c>
      <c r="B41" s="3" t="s">
        <v>79</v>
      </c>
      <c r="C41" s="29" t="s">
        <v>49</v>
      </c>
      <c r="D41" s="31" t="s">
        <v>19</v>
      </c>
      <c r="E41" s="32">
        <v>60</v>
      </c>
      <c r="F41" s="26"/>
      <c r="G41" s="27"/>
    </row>
    <row r="42" spans="1:7" ht="26.25" x14ac:dyDescent="0.35">
      <c r="A42" s="3">
        <v>33</v>
      </c>
      <c r="B42" s="3" t="s">
        <v>79</v>
      </c>
      <c r="C42" s="29" t="s">
        <v>50</v>
      </c>
      <c r="D42" s="31" t="s">
        <v>19</v>
      </c>
      <c r="E42" s="32">
        <v>84</v>
      </c>
      <c r="F42" s="26"/>
      <c r="G42" s="27"/>
    </row>
    <row r="43" spans="1:7" ht="46.5" x14ac:dyDescent="0.35">
      <c r="A43" s="3">
        <v>34</v>
      </c>
      <c r="B43" s="3" t="s">
        <v>79</v>
      </c>
      <c r="C43" s="30" t="s">
        <v>51</v>
      </c>
      <c r="D43" s="31" t="s">
        <v>22</v>
      </c>
      <c r="E43" s="35">
        <v>1</v>
      </c>
      <c r="F43" s="26"/>
      <c r="G43" s="27"/>
    </row>
    <row r="44" spans="1:7" ht="30" customHeight="1" x14ac:dyDescent="0.35">
      <c r="A44" s="3">
        <v>35</v>
      </c>
      <c r="B44" s="3" t="s">
        <v>79</v>
      </c>
      <c r="C44" s="30" t="s">
        <v>52</v>
      </c>
      <c r="D44" s="31" t="s">
        <v>22</v>
      </c>
      <c r="E44" s="35">
        <v>4</v>
      </c>
      <c r="F44" s="26"/>
      <c r="G44" s="27"/>
    </row>
    <row r="45" spans="1:7" ht="30" customHeight="1" x14ac:dyDescent="0.35">
      <c r="A45" s="3">
        <v>36</v>
      </c>
      <c r="B45" s="3" t="s">
        <v>79</v>
      </c>
      <c r="C45" s="30" t="s">
        <v>53</v>
      </c>
      <c r="D45" s="31" t="s">
        <v>22</v>
      </c>
      <c r="E45" s="35">
        <v>20</v>
      </c>
      <c r="F45" s="26"/>
      <c r="G45" s="27"/>
    </row>
    <row r="46" spans="1:7" ht="30" customHeight="1" x14ac:dyDescent="0.35">
      <c r="A46" s="3">
        <v>37</v>
      </c>
      <c r="B46" s="3" t="s">
        <v>79</v>
      </c>
      <c r="C46" s="30" t="s">
        <v>54</v>
      </c>
      <c r="D46" s="31" t="s">
        <v>22</v>
      </c>
      <c r="E46" s="35">
        <v>7</v>
      </c>
      <c r="F46" s="26"/>
      <c r="G46" s="27"/>
    </row>
    <row r="47" spans="1:7" ht="30" customHeight="1" x14ac:dyDescent="0.35">
      <c r="A47" s="3">
        <v>38</v>
      </c>
      <c r="B47" s="3" t="s">
        <v>79</v>
      </c>
      <c r="C47" s="30" t="s">
        <v>55</v>
      </c>
      <c r="D47" s="31" t="s">
        <v>22</v>
      </c>
      <c r="E47" s="32">
        <v>12</v>
      </c>
      <c r="F47" s="26"/>
      <c r="G47" s="27"/>
    </row>
    <row r="48" spans="1:7" ht="46.5" x14ac:dyDescent="0.35">
      <c r="A48" s="3">
        <v>39</v>
      </c>
      <c r="B48" s="3" t="s">
        <v>79</v>
      </c>
      <c r="C48" s="30" t="s">
        <v>56</v>
      </c>
      <c r="D48" s="31" t="s">
        <v>22</v>
      </c>
      <c r="E48" s="32">
        <v>3</v>
      </c>
      <c r="F48" s="26"/>
      <c r="G48" s="27"/>
    </row>
    <row r="49" spans="1:7" ht="30" customHeight="1" x14ac:dyDescent="0.35">
      <c r="A49" s="3">
        <v>40</v>
      </c>
      <c r="B49" s="3" t="s">
        <v>79</v>
      </c>
      <c r="C49" s="30" t="s">
        <v>57</v>
      </c>
      <c r="D49" s="31" t="s">
        <v>22</v>
      </c>
      <c r="E49" s="32">
        <v>12</v>
      </c>
      <c r="F49" s="26"/>
      <c r="G49" s="27"/>
    </row>
    <row r="50" spans="1:7" ht="30" customHeight="1" x14ac:dyDescent="0.35">
      <c r="A50" s="3">
        <v>41</v>
      </c>
      <c r="B50" s="3" t="s">
        <v>79</v>
      </c>
      <c r="C50" s="30" t="s">
        <v>58</v>
      </c>
      <c r="D50" s="31" t="s">
        <v>22</v>
      </c>
      <c r="E50" s="32">
        <v>12</v>
      </c>
      <c r="F50" s="26"/>
      <c r="G50" s="27"/>
    </row>
    <row r="51" spans="1:7" ht="30" customHeight="1" x14ac:dyDescent="0.35">
      <c r="A51" s="3">
        <v>42</v>
      </c>
      <c r="B51" s="3" t="s">
        <v>79</v>
      </c>
      <c r="C51" s="30" t="s">
        <v>59</v>
      </c>
      <c r="D51" s="31" t="s">
        <v>22</v>
      </c>
      <c r="E51" s="32">
        <v>12</v>
      </c>
      <c r="F51" s="26"/>
      <c r="G51" s="27"/>
    </row>
    <row r="52" spans="1:7" ht="30" customHeight="1" x14ac:dyDescent="0.35">
      <c r="A52" s="3">
        <v>43</v>
      </c>
      <c r="B52" s="3" t="s">
        <v>79</v>
      </c>
      <c r="C52" s="30" t="s">
        <v>60</v>
      </c>
      <c r="D52" s="31" t="s">
        <v>22</v>
      </c>
      <c r="E52" s="32">
        <v>12</v>
      </c>
      <c r="F52" s="26"/>
      <c r="G52" s="27"/>
    </row>
    <row r="53" spans="1:7" ht="30" customHeight="1" x14ac:dyDescent="0.35">
      <c r="A53" s="3">
        <v>44</v>
      </c>
      <c r="B53" s="3" t="s">
        <v>79</v>
      </c>
      <c r="C53" s="30" t="s">
        <v>61</v>
      </c>
      <c r="D53" s="31" t="s">
        <v>22</v>
      </c>
      <c r="E53" s="32">
        <v>4</v>
      </c>
      <c r="F53" s="26"/>
      <c r="G53" s="27"/>
    </row>
    <row r="54" spans="1:7" ht="30" customHeight="1" x14ac:dyDescent="0.35">
      <c r="A54" s="3">
        <v>45</v>
      </c>
      <c r="B54" s="3" t="s">
        <v>79</v>
      </c>
      <c r="C54" s="30" t="s">
        <v>62</v>
      </c>
      <c r="D54" s="31" t="s">
        <v>22</v>
      </c>
      <c r="E54" s="32">
        <v>50</v>
      </c>
      <c r="F54" s="26"/>
      <c r="G54" s="27"/>
    </row>
    <row r="55" spans="1:7" ht="30" customHeight="1" x14ac:dyDescent="0.35">
      <c r="A55" s="3">
        <v>46</v>
      </c>
      <c r="B55" s="3" t="s">
        <v>79</v>
      </c>
      <c r="C55" s="30" t="s">
        <v>63</v>
      </c>
      <c r="D55" s="31" t="s">
        <v>22</v>
      </c>
      <c r="E55" s="32">
        <v>5</v>
      </c>
      <c r="F55" s="26"/>
      <c r="G55" s="27"/>
    </row>
    <row r="56" spans="1:7" ht="30" customHeight="1" x14ac:dyDescent="0.35">
      <c r="A56" s="3">
        <v>47</v>
      </c>
      <c r="B56" s="3" t="s">
        <v>79</v>
      </c>
      <c r="C56" s="30" t="s">
        <v>64</v>
      </c>
      <c r="D56" s="31" t="s">
        <v>22</v>
      </c>
      <c r="E56" s="32">
        <v>2</v>
      </c>
      <c r="F56" s="26"/>
      <c r="G56" s="27"/>
    </row>
    <row r="57" spans="1:7" ht="30" customHeight="1" x14ac:dyDescent="0.35">
      <c r="A57" s="3">
        <v>48</v>
      </c>
      <c r="B57" s="3" t="s">
        <v>79</v>
      </c>
      <c r="C57" s="30" t="s">
        <v>65</v>
      </c>
      <c r="D57" s="31" t="s">
        <v>22</v>
      </c>
      <c r="E57" s="32">
        <v>2</v>
      </c>
      <c r="F57" s="26"/>
      <c r="G57" s="27"/>
    </row>
    <row r="58" spans="1:7" ht="30" customHeight="1" x14ac:dyDescent="0.35">
      <c r="A58" s="3">
        <v>49</v>
      </c>
      <c r="B58" s="3" t="s">
        <v>79</v>
      </c>
      <c r="C58" s="30" t="s">
        <v>66</v>
      </c>
      <c r="D58" s="31" t="s">
        <v>22</v>
      </c>
      <c r="E58" s="32">
        <v>1</v>
      </c>
      <c r="F58" s="26"/>
      <c r="G58" s="27"/>
    </row>
    <row r="59" spans="1:7" ht="30" customHeight="1" x14ac:dyDescent="0.35">
      <c r="A59" s="3">
        <v>50</v>
      </c>
      <c r="B59" s="3" t="s">
        <v>79</v>
      </c>
      <c r="C59" s="30" t="s">
        <v>67</v>
      </c>
      <c r="D59" s="31" t="s">
        <v>22</v>
      </c>
      <c r="E59" s="32">
        <v>1</v>
      </c>
      <c r="F59" s="26"/>
      <c r="G59" s="27"/>
    </row>
    <row r="60" spans="1:7" ht="30" customHeight="1" x14ac:dyDescent="0.35">
      <c r="A60" s="3">
        <v>51</v>
      </c>
      <c r="B60" s="3" t="s">
        <v>79</v>
      </c>
      <c r="C60" s="30" t="s">
        <v>68</v>
      </c>
      <c r="D60" s="31" t="s">
        <v>19</v>
      </c>
      <c r="E60" s="32">
        <v>16</v>
      </c>
      <c r="F60" s="26"/>
      <c r="G60" s="27"/>
    </row>
    <row r="61" spans="1:7" ht="30" customHeight="1" x14ac:dyDescent="0.35">
      <c r="A61" s="3">
        <v>52</v>
      </c>
      <c r="B61" s="3" t="s">
        <v>79</v>
      </c>
      <c r="C61" s="30" t="s">
        <v>69</v>
      </c>
      <c r="D61" s="31" t="s">
        <v>19</v>
      </c>
      <c r="E61" s="32">
        <v>75</v>
      </c>
      <c r="F61" s="26"/>
      <c r="G61" s="27"/>
    </row>
    <row r="62" spans="1:7" ht="30" customHeight="1" x14ac:dyDescent="0.35">
      <c r="A62" s="3">
        <v>53</v>
      </c>
      <c r="B62" s="3" t="s">
        <v>79</v>
      </c>
      <c r="C62" s="30" t="s">
        <v>70</v>
      </c>
      <c r="D62" s="31" t="s">
        <v>22</v>
      </c>
      <c r="E62" s="32">
        <v>8</v>
      </c>
      <c r="F62" s="26"/>
      <c r="G62" s="27"/>
    </row>
    <row r="63" spans="1:7" ht="30" customHeight="1" x14ac:dyDescent="0.35">
      <c r="A63" s="3">
        <v>54</v>
      </c>
      <c r="B63" s="3" t="s">
        <v>79</v>
      </c>
      <c r="C63" s="30" t="s">
        <v>71</v>
      </c>
      <c r="D63" s="31" t="s">
        <v>22</v>
      </c>
      <c r="E63" s="32">
        <v>1</v>
      </c>
      <c r="F63" s="26"/>
      <c r="G63" s="27"/>
    </row>
    <row r="64" spans="1:7" ht="46.5" x14ac:dyDescent="0.35">
      <c r="A64" s="3">
        <v>55</v>
      </c>
      <c r="B64" s="3" t="s">
        <v>79</v>
      </c>
      <c r="C64" s="29" t="s">
        <v>72</v>
      </c>
      <c r="D64" s="31" t="s">
        <v>18</v>
      </c>
      <c r="E64" s="32">
        <v>300</v>
      </c>
      <c r="F64" s="26"/>
      <c r="G64" s="27"/>
    </row>
    <row r="65" spans="1:7" ht="69.75" x14ac:dyDescent="0.35">
      <c r="A65" s="3">
        <v>56</v>
      </c>
      <c r="B65" s="3" t="s">
        <v>79</v>
      </c>
      <c r="C65" s="31" t="s">
        <v>73</v>
      </c>
      <c r="D65" s="31" t="s">
        <v>18</v>
      </c>
      <c r="E65" s="32">
        <v>300</v>
      </c>
      <c r="F65" s="26"/>
      <c r="G65" s="27"/>
    </row>
    <row r="66" spans="1:7" ht="35.1" customHeight="1" x14ac:dyDescent="0.35">
      <c r="A66" s="9"/>
      <c r="B66" s="10"/>
      <c r="C66" s="10"/>
      <c r="D66" s="50" t="s">
        <v>10</v>
      </c>
      <c r="E66" s="51"/>
      <c r="F66" s="52"/>
      <c r="G66" s="24"/>
    </row>
    <row r="67" spans="1:7" ht="35.1" customHeight="1" x14ac:dyDescent="0.35">
      <c r="A67" s="10"/>
      <c r="B67" s="10"/>
      <c r="C67" s="10"/>
      <c r="D67" s="53" t="s">
        <v>11</v>
      </c>
      <c r="E67" s="54"/>
      <c r="F67" s="55"/>
      <c r="G67" s="24"/>
    </row>
    <row r="68" spans="1:7" ht="35.1" customHeight="1" x14ac:dyDescent="0.35">
      <c r="A68" s="10"/>
      <c r="B68" s="10"/>
      <c r="C68" s="10"/>
      <c r="D68" s="53" t="s">
        <v>12</v>
      </c>
      <c r="E68" s="54"/>
      <c r="F68" s="55"/>
      <c r="G68" s="25"/>
    </row>
    <row r="69" spans="1:7" ht="35.1" customHeight="1" x14ac:dyDescent="0.35">
      <c r="B69" s="10"/>
      <c r="C69" s="10"/>
      <c r="D69" s="11"/>
      <c r="E69" s="12"/>
      <c r="F69" s="13"/>
      <c r="G69" s="12"/>
    </row>
    <row r="70" spans="1:7" ht="35.1" customHeight="1" x14ac:dyDescent="0.35">
      <c r="B70" s="10"/>
      <c r="C70" s="10"/>
      <c r="D70" s="11"/>
      <c r="E70" s="12"/>
      <c r="F70" s="13"/>
      <c r="G70" s="14"/>
    </row>
    <row r="71" spans="1:7" ht="35.1" customHeight="1" x14ac:dyDescent="0.35">
      <c r="B71" s="15"/>
      <c r="C71" s="10"/>
      <c r="D71" s="16"/>
      <c r="E71" s="16"/>
      <c r="F71" s="13"/>
      <c r="G71" s="17"/>
    </row>
    <row r="72" spans="1:7" ht="35.1" customHeight="1" x14ac:dyDescent="0.35">
      <c r="B72" s="10"/>
      <c r="C72" s="18"/>
      <c r="D72" s="19"/>
      <c r="E72" s="19"/>
      <c r="F72" s="13"/>
      <c r="G72" s="12"/>
    </row>
    <row r="75" spans="1:7" ht="35.1" customHeight="1" x14ac:dyDescent="0.35"/>
    <row r="76" spans="1:7" ht="35.1" customHeight="1" x14ac:dyDescent="0.35"/>
    <row r="77" spans="1:7" ht="35.1" customHeight="1" x14ac:dyDescent="0.35"/>
    <row r="78" spans="1:7" ht="35.1" customHeight="1" x14ac:dyDescent="0.35"/>
    <row r="79" spans="1:7" ht="35.1" customHeight="1" x14ac:dyDescent="0.35"/>
    <row r="80" spans="1:7" ht="39.950000000000003" customHeight="1" x14ac:dyDescent="0.35"/>
    <row r="81" spans="1:7" ht="35.1" customHeight="1" x14ac:dyDescent="0.35"/>
    <row r="82" spans="1:7" ht="35.1" customHeight="1" x14ac:dyDescent="0.35"/>
    <row r="83" spans="1:7" ht="35.1" customHeight="1" x14ac:dyDescent="0.35"/>
    <row r="84" spans="1:7" ht="35.1" customHeight="1" x14ac:dyDescent="0.35"/>
    <row r="85" spans="1:7" ht="35.1" customHeight="1" x14ac:dyDescent="0.35"/>
    <row r="86" spans="1:7" ht="35.1" customHeight="1" x14ac:dyDescent="0.35">
      <c r="D86" s="2"/>
      <c r="E86" s="2"/>
      <c r="F86" s="2"/>
      <c r="G86" s="2"/>
    </row>
    <row r="87" spans="1:7" s="8" customFormat="1" ht="35.1" customHeight="1" x14ac:dyDescent="0.35">
      <c r="A87" s="2"/>
      <c r="B87" s="2"/>
      <c r="C87" s="2"/>
      <c r="D87" s="2"/>
      <c r="E87" s="2"/>
      <c r="F87" s="2"/>
      <c r="G87" s="2"/>
    </row>
    <row r="88" spans="1:7" s="8" customFormat="1" ht="35.1" customHeight="1" x14ac:dyDescent="0.35">
      <c r="A88" s="2"/>
      <c r="B88" s="2"/>
      <c r="C88" s="2"/>
      <c r="D88" s="2"/>
      <c r="E88" s="2"/>
      <c r="F88" s="2"/>
      <c r="G88" s="2"/>
    </row>
    <row r="89" spans="1:7" s="8" customFormat="1" ht="35.1" customHeight="1" x14ac:dyDescent="0.35">
      <c r="A89" s="2"/>
      <c r="B89" s="2"/>
      <c r="C89" s="2"/>
      <c r="D89" s="20"/>
      <c r="E89" s="21"/>
      <c r="F89" s="22"/>
      <c r="G89" s="21"/>
    </row>
    <row r="90" spans="1:7" s="8" customFormat="1" ht="35.1" customHeight="1" x14ac:dyDescent="0.35">
      <c r="A90" s="2"/>
      <c r="B90" s="2"/>
      <c r="C90" s="2"/>
      <c r="D90" s="20"/>
      <c r="E90" s="21"/>
      <c r="F90" s="22"/>
      <c r="G90" s="21"/>
    </row>
    <row r="91" spans="1:7" s="8" customFormat="1" ht="45" customHeight="1" x14ac:dyDescent="0.35">
      <c r="A91" s="2"/>
      <c r="B91" s="2"/>
      <c r="C91" s="2"/>
      <c r="D91" s="20"/>
      <c r="E91" s="21"/>
      <c r="F91" s="22"/>
      <c r="G91" s="21"/>
    </row>
    <row r="92" spans="1:7" s="8" customFormat="1" ht="45" customHeight="1" x14ac:dyDescent="0.35">
      <c r="A92" s="2"/>
      <c r="B92" s="2"/>
      <c r="C92" s="2"/>
      <c r="D92" s="20"/>
      <c r="E92" s="21"/>
      <c r="F92" s="22"/>
      <c r="G92" s="21"/>
    </row>
    <row r="93" spans="1:7" s="8" customFormat="1" ht="45" customHeight="1" x14ac:dyDescent="0.35">
      <c r="A93" s="2"/>
      <c r="B93" s="2"/>
      <c r="C93" s="2"/>
      <c r="D93" s="2"/>
      <c r="E93" s="2"/>
      <c r="F93" s="2"/>
      <c r="G93" s="2"/>
    </row>
    <row r="94" spans="1:7" s="8" customFormat="1" ht="45" customHeight="1" x14ac:dyDescent="0.35">
      <c r="A94" s="2"/>
      <c r="B94" s="2"/>
      <c r="C94" s="2"/>
      <c r="D94" s="20"/>
      <c r="E94" s="21"/>
      <c r="F94" s="22"/>
      <c r="G94" s="21"/>
    </row>
    <row r="95" spans="1:7" s="8" customFormat="1" ht="45" customHeight="1" x14ac:dyDescent="0.35">
      <c r="A95" s="2"/>
      <c r="B95" s="2"/>
      <c r="C95" s="2"/>
      <c r="D95" s="20"/>
      <c r="E95" s="21"/>
      <c r="F95" s="22"/>
      <c r="G95" s="21"/>
    </row>
    <row r="96" spans="1:7" s="8" customFormat="1" ht="45" customHeight="1" x14ac:dyDescent="0.35">
      <c r="A96" s="2"/>
      <c r="B96" s="2"/>
      <c r="C96" s="2"/>
      <c r="D96" s="20"/>
      <c r="E96" s="21"/>
      <c r="F96" s="22"/>
      <c r="G96" s="21"/>
    </row>
    <row r="97" spans="1:7" s="8" customFormat="1" ht="45" customHeight="1" x14ac:dyDescent="0.35">
      <c r="A97" s="2"/>
      <c r="B97" s="2"/>
      <c r="C97" s="2"/>
      <c r="D97" s="20"/>
      <c r="E97" s="21"/>
      <c r="F97" s="22"/>
      <c r="G97" s="21"/>
    </row>
    <row r="98" spans="1:7" s="8" customFormat="1" ht="45" customHeight="1" x14ac:dyDescent="0.35">
      <c r="A98" s="2"/>
      <c r="B98" s="2"/>
      <c r="C98" s="2"/>
      <c r="D98" s="20"/>
      <c r="E98" s="21"/>
      <c r="F98" s="22"/>
      <c r="G98" s="21"/>
    </row>
    <row r="99" spans="1:7" s="8" customFormat="1" ht="45" customHeight="1" x14ac:dyDescent="0.35">
      <c r="A99" s="2"/>
      <c r="B99" s="2"/>
      <c r="C99" s="2"/>
      <c r="D99" s="2"/>
      <c r="E99" s="2"/>
      <c r="F99" s="2"/>
      <c r="G99" s="2"/>
    </row>
    <row r="100" spans="1:7" s="8" customFormat="1" ht="45" customHeight="1" x14ac:dyDescent="0.35">
      <c r="A100" s="2"/>
      <c r="B100" s="2"/>
      <c r="C100" s="2"/>
      <c r="D100" s="2"/>
      <c r="E100" s="2"/>
      <c r="F100" s="2"/>
      <c r="G100" s="2"/>
    </row>
    <row r="101" spans="1:7" s="8" customFormat="1" ht="45" customHeight="1" x14ac:dyDescent="0.35">
      <c r="A101" s="2"/>
      <c r="B101" s="2"/>
      <c r="C101" s="2"/>
      <c r="D101" s="20"/>
      <c r="E101" s="21"/>
      <c r="F101" s="22"/>
      <c r="G101" s="21"/>
    </row>
    <row r="102" spans="1:7" s="8" customFormat="1" ht="45" customHeight="1" x14ac:dyDescent="0.35">
      <c r="A102" s="2"/>
      <c r="B102" s="2"/>
      <c r="C102" s="2"/>
      <c r="D102" s="20"/>
      <c r="E102" s="21"/>
      <c r="F102" s="22"/>
      <c r="G102" s="21"/>
    </row>
    <row r="103" spans="1:7" s="8" customFormat="1" ht="45" customHeight="1" x14ac:dyDescent="0.35">
      <c r="A103" s="2"/>
      <c r="B103" s="2"/>
      <c r="C103" s="2"/>
      <c r="D103" s="20"/>
      <c r="E103" s="21"/>
      <c r="F103" s="22"/>
      <c r="G103" s="21"/>
    </row>
    <row r="104" spans="1:7" s="8" customFormat="1" ht="45" customHeight="1" x14ac:dyDescent="0.35">
      <c r="A104" s="2"/>
      <c r="B104" s="2"/>
      <c r="C104" s="2"/>
      <c r="D104" s="20"/>
      <c r="E104" s="21"/>
      <c r="F104" s="22"/>
      <c r="G104" s="21"/>
    </row>
    <row r="105" spans="1:7" s="8" customFormat="1" ht="45" customHeight="1" x14ac:dyDescent="0.35">
      <c r="A105" s="2"/>
      <c r="B105" s="2"/>
      <c r="C105" s="2"/>
      <c r="D105" s="20"/>
      <c r="E105" s="21"/>
      <c r="F105" s="22"/>
      <c r="G105" s="21"/>
    </row>
    <row r="106" spans="1:7" s="8" customFormat="1" ht="45" customHeight="1" x14ac:dyDescent="0.35">
      <c r="A106" s="2"/>
      <c r="B106" s="2"/>
      <c r="C106" s="2"/>
      <c r="D106" s="20"/>
      <c r="E106" s="21"/>
      <c r="F106" s="22"/>
      <c r="G106" s="21"/>
    </row>
    <row r="107" spans="1:7" s="8" customFormat="1" ht="45" customHeight="1" x14ac:dyDescent="0.35">
      <c r="A107" s="2"/>
      <c r="B107" s="2"/>
      <c r="C107" s="2"/>
      <c r="D107" s="20"/>
      <c r="E107" s="21"/>
      <c r="F107" s="22"/>
      <c r="G107" s="21"/>
    </row>
    <row r="108" spans="1:7" s="8" customFormat="1" ht="45" customHeight="1" x14ac:dyDescent="0.35">
      <c r="A108" s="2"/>
      <c r="B108" s="2"/>
      <c r="C108" s="2"/>
      <c r="D108" s="20"/>
      <c r="E108" s="21"/>
      <c r="F108" s="22"/>
      <c r="G108" s="21"/>
    </row>
    <row r="109" spans="1:7" ht="45" customHeight="1" x14ac:dyDescent="0.35"/>
    <row r="110" spans="1:7" ht="45" customHeight="1" x14ac:dyDescent="0.35"/>
    <row r="111" spans="1:7" ht="45" customHeight="1" x14ac:dyDescent="0.35"/>
    <row r="112" spans="1:7" ht="45" customHeight="1" x14ac:dyDescent="0.35"/>
    <row r="113" ht="45" customHeight="1" x14ac:dyDescent="0.35"/>
    <row r="114" ht="45" customHeight="1" x14ac:dyDescent="0.35"/>
    <row r="115" ht="45" customHeight="1" x14ac:dyDescent="0.35"/>
    <row r="116" ht="45" customHeight="1" x14ac:dyDescent="0.35"/>
    <row r="117" ht="45" customHeight="1" x14ac:dyDescent="0.35"/>
    <row r="118" ht="45" customHeight="1" x14ac:dyDescent="0.35"/>
    <row r="119" ht="45" customHeight="1" x14ac:dyDescent="0.35"/>
    <row r="120" ht="45" customHeight="1" x14ac:dyDescent="0.35"/>
    <row r="121" ht="45" customHeight="1" x14ac:dyDescent="0.35"/>
    <row r="122" ht="45" customHeight="1" x14ac:dyDescent="0.35"/>
    <row r="123" ht="45" customHeight="1" x14ac:dyDescent="0.35"/>
    <row r="124" ht="45" customHeight="1" x14ac:dyDescent="0.35"/>
    <row r="125" ht="45" customHeight="1" x14ac:dyDescent="0.35"/>
    <row r="126" ht="45" customHeight="1" x14ac:dyDescent="0.35"/>
    <row r="127" ht="45" customHeight="1" x14ac:dyDescent="0.35"/>
    <row r="128" ht="45" customHeight="1" x14ac:dyDescent="0.35"/>
    <row r="129" spans="1:7" ht="45" customHeight="1" x14ac:dyDescent="0.35"/>
    <row r="130" spans="1:7" ht="45" customHeight="1" x14ac:dyDescent="0.35"/>
    <row r="131" spans="1:7" ht="45" customHeight="1" x14ac:dyDescent="0.35"/>
    <row r="132" spans="1:7" ht="45" customHeight="1" x14ac:dyDescent="0.35"/>
    <row r="133" spans="1:7" ht="45" customHeight="1" x14ac:dyDescent="0.35"/>
    <row r="134" spans="1:7" s="23" customFormat="1" ht="45" customHeight="1" x14ac:dyDescent="0.35">
      <c r="A134" s="2"/>
      <c r="B134" s="2"/>
      <c r="C134" s="2"/>
      <c r="D134" s="20"/>
      <c r="E134" s="21"/>
      <c r="F134" s="22"/>
      <c r="G134" s="21"/>
    </row>
    <row r="135" spans="1:7" s="23" customFormat="1" ht="45" customHeight="1" x14ac:dyDescent="0.35">
      <c r="A135" s="2"/>
      <c r="B135" s="2"/>
      <c r="C135" s="2"/>
      <c r="D135" s="20"/>
      <c r="E135" s="21"/>
      <c r="F135" s="22"/>
      <c r="G135" s="21"/>
    </row>
    <row r="136" spans="1:7" s="23" customFormat="1" ht="45" customHeight="1" x14ac:dyDescent="0.35">
      <c r="A136" s="2"/>
      <c r="B136" s="2"/>
      <c r="C136" s="2"/>
      <c r="D136" s="20"/>
      <c r="E136" s="21"/>
      <c r="F136" s="22"/>
      <c r="G136" s="21"/>
    </row>
    <row r="137" spans="1:7" s="23" customFormat="1" ht="45" customHeight="1" x14ac:dyDescent="0.35">
      <c r="A137" s="2"/>
      <c r="B137" s="2"/>
      <c r="C137" s="2"/>
      <c r="D137" s="20"/>
      <c r="E137" s="21"/>
      <c r="F137" s="22"/>
      <c r="G137" s="21"/>
    </row>
    <row r="138" spans="1:7" s="23" customFormat="1" ht="45" customHeight="1" x14ac:dyDescent="0.35">
      <c r="A138" s="2"/>
      <c r="B138" s="2"/>
      <c r="C138" s="2"/>
      <c r="D138" s="20"/>
      <c r="E138" s="21"/>
      <c r="F138" s="22"/>
      <c r="G138" s="21"/>
    </row>
    <row r="139" spans="1:7" s="23" customFormat="1" ht="45" customHeight="1" x14ac:dyDescent="0.35">
      <c r="A139" s="2"/>
      <c r="B139" s="2"/>
      <c r="C139" s="2"/>
      <c r="D139" s="20"/>
      <c r="E139" s="21"/>
      <c r="F139" s="22"/>
      <c r="G139" s="21"/>
    </row>
    <row r="140" spans="1:7" ht="45" customHeight="1" x14ac:dyDescent="0.35"/>
    <row r="141" spans="1:7" ht="45" customHeight="1" x14ac:dyDescent="0.35"/>
    <row r="142" spans="1:7" ht="45" customHeight="1" x14ac:dyDescent="0.35"/>
    <row r="143" spans="1:7" ht="45" customHeight="1" x14ac:dyDescent="0.35"/>
    <row r="144" spans="1:7" ht="45" customHeight="1" x14ac:dyDescent="0.35"/>
    <row r="145" ht="45" customHeight="1" x14ac:dyDescent="0.35"/>
    <row r="146" ht="45" customHeight="1" x14ac:dyDescent="0.35"/>
    <row r="147" ht="45" customHeight="1" x14ac:dyDescent="0.35"/>
    <row r="148" ht="45" customHeight="1" x14ac:dyDescent="0.35"/>
    <row r="149" ht="35.25" customHeight="1" x14ac:dyDescent="0.35"/>
    <row r="154" ht="19.5" customHeight="1" x14ac:dyDescent="0.35"/>
    <row r="160" ht="15" customHeight="1" x14ac:dyDescent="0.35"/>
    <row r="161" ht="36.75" customHeight="1" x14ac:dyDescent="0.35"/>
  </sheetData>
  <mergeCells count="17">
    <mergeCell ref="A8:G8"/>
    <mergeCell ref="D66:F66"/>
    <mergeCell ref="D67:F67"/>
    <mergeCell ref="D68:F68"/>
    <mergeCell ref="A5:C5"/>
    <mergeCell ref="D5:G5"/>
    <mergeCell ref="A6:C6"/>
    <mergeCell ref="D6:G6"/>
    <mergeCell ref="A7:C7"/>
    <mergeCell ref="D7:G7"/>
    <mergeCell ref="A4:C4"/>
    <mergeCell ref="D4:G4"/>
    <mergeCell ref="A1:G1"/>
    <mergeCell ref="A2:C2"/>
    <mergeCell ref="D2:G2"/>
    <mergeCell ref="A3:C3"/>
    <mergeCell ref="D3:G3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37" fitToHeight="0" orientation="portrait" r:id="rId1"/>
  <headerFooter>
    <oddFooter>&amp;C&amp;"Arial,Kalın"&amp;18&amp;P/&amp;N</oddFooter>
  </headerFooter>
  <rowBreaks count="1" manualBreakCount="1">
    <brk id="74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boşhali</vt:lpstr>
      <vt:lpstr>boşhali!Yazdırma_Alanı</vt:lpstr>
      <vt:lpstr>boşhali!Yazdırma_Başlıkları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MUSTAFA OĞUZHAN BAYRAM (TOPÇUATĞM.)(KKK)</dc:creator>
  <cp:lastModifiedBy>TEVFİK ERYİĞİT (TOPÇUATĞM.)(KKK)</cp:lastModifiedBy>
  <cp:lastPrinted>2024-08-13T06:06:20Z</cp:lastPrinted>
  <dcterms:created xsi:type="dcterms:W3CDTF">2023-11-09T09:32:14Z</dcterms:created>
  <dcterms:modified xsi:type="dcterms:W3CDTF">2024-08-22T14:14:37Z</dcterms:modified>
</cp:coreProperties>
</file>